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\From2024_4\2025\4-9-4-14\EIS\Pri_Mos\Project Outputs\"/>
    </mc:Choice>
  </mc:AlternateContent>
  <xr:revisionPtr revIDLastSave="0" documentId="8_{FF89A00A-9417-44FE-8F2E-0D14400CDA2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Report'!$B$1:$H$27</definedName>
    <definedName name="_xlnm.Print_Titles" localSheetId="0">'BOM Report'!$6:$6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/>
  <c r="A8" i="1"/>
  <c r="A7" i="1"/>
  <c r="B1" i="1"/>
</calcChain>
</file>

<file path=xl/sharedStrings.xml><?xml version="1.0" encoding="utf-8"?>
<sst xmlns="http://schemas.openxmlformats.org/spreadsheetml/2006/main" count="125" uniqueCount="110">
  <si>
    <t>Filename:</t>
  </si>
  <si>
    <t>Generated:</t>
  </si>
  <si>
    <t>Variant:</t>
  </si>
  <si>
    <t>Item #</t>
  </si>
  <si>
    <t>TID #:</t>
  </si>
  <si>
    <t>TIDA-010990</t>
  </si>
  <si>
    <t>001</t>
  </si>
  <si>
    <t>E1</t>
  </si>
  <si>
    <t>2026/6/10 16:13</t>
  </si>
  <si>
    <t>Designator</t>
  </si>
  <si>
    <t>!PCB</t>
  </si>
  <si>
    <t>C1, C2</t>
  </si>
  <si>
    <t>C3, C4</t>
  </si>
  <si>
    <t>C5, C6</t>
  </si>
  <si>
    <t>C7, C8</t>
  </si>
  <si>
    <t>C9, C10, C11, C12</t>
  </si>
  <si>
    <t>C13, C14, C15, C16, C17, C18, C19, C20, C21</t>
  </si>
  <si>
    <t>D1, D2, D3, D4</t>
  </si>
  <si>
    <t>H1, H2, H3, H4</t>
  </si>
  <si>
    <t>H5, H6, H7, H8</t>
  </si>
  <si>
    <t>H9, H10, H11, H12</t>
  </si>
  <si>
    <t>J1</t>
  </si>
  <si>
    <t>LBL1</t>
  </si>
  <si>
    <t>Q1, Q2, Q3, Q4, Q5, Q6, Q7, Q8</t>
  </si>
  <si>
    <t>R1, R2, R7, R8</t>
  </si>
  <si>
    <t>R3, R4, R9, R10</t>
  </si>
  <si>
    <t>R5, R6, R11, R12</t>
  </si>
  <si>
    <t>R13, R14, R15, R16</t>
  </si>
  <si>
    <t>U1, U2</t>
  </si>
  <si>
    <t>FID1, FID2, FID3</t>
  </si>
  <si>
    <t>Quantity</t>
  </si>
  <si>
    <t>Value</t>
  </si>
  <si>
    <t>4.7uF</t>
  </si>
  <si>
    <t>0.1uF</t>
  </si>
  <si>
    <t>4.7µF</t>
  </si>
  <si>
    <t>100pF</t>
  </si>
  <si>
    <t>1uF</t>
  </si>
  <si>
    <t>30V</t>
  </si>
  <si>
    <t>60V</t>
  </si>
  <si>
    <t>10.0k</t>
  </si>
  <si>
    <t>PartNumber</t>
  </si>
  <si>
    <t>GRM188Z71C475KE21D</t>
  </si>
  <si>
    <t>CGA2B3X7R1E104K050BB</t>
  </si>
  <si>
    <t>GRM31CC72A475KE11L</t>
  </si>
  <si>
    <t>GRM155R62A104KE14D</t>
  </si>
  <si>
    <t>CC0402JRNPO9BN101</t>
  </si>
  <si>
    <t>C2012X7S2A105K125AB</t>
  </si>
  <si>
    <t>B130AF-13</t>
  </si>
  <si>
    <t>NY PMS 440 0025 PH</t>
  </si>
  <si>
    <t>1902C</t>
  </si>
  <si>
    <t>SJ-5303 (CLEAR)</t>
  </si>
  <si>
    <t>850-40-006-20-001000</t>
  </si>
  <si>
    <t>THT-14-423-10</t>
  </si>
  <si>
    <t>CSD18540Q5B</t>
  </si>
  <si>
    <t>CRCW12061R10JNEA</t>
  </si>
  <si>
    <t>CRCW12062R00JNEA</t>
  </si>
  <si>
    <t>ERJ-2RKF1002X</t>
  </si>
  <si>
    <t>RC0603FR-07100RL</t>
  </si>
  <si>
    <t>UCC27301A-Q1</t>
  </si>
  <si>
    <t>N/A</t>
  </si>
  <si>
    <t>Manufacturer</t>
  </si>
  <si>
    <t>Any</t>
  </si>
  <si>
    <t>MuRata</t>
  </si>
  <si>
    <t>TDK</t>
  </si>
  <si>
    <t>Murata</t>
  </si>
  <si>
    <t>Yageo America</t>
  </si>
  <si>
    <t>Diodes Inc.</t>
  </si>
  <si>
    <t>B&amp;F Fastener Supply</t>
  </si>
  <si>
    <t>Keystone</t>
  </si>
  <si>
    <t>3M</t>
  </si>
  <si>
    <t>Mill-Max</t>
  </si>
  <si>
    <t>Brady</t>
  </si>
  <si>
    <t>Texas Instruments</t>
  </si>
  <si>
    <t>Vishay-Dale</t>
  </si>
  <si>
    <t>Panasonic</t>
  </si>
  <si>
    <t>Yageo</t>
  </si>
  <si>
    <t>Description</t>
  </si>
  <si>
    <t>Printed Circuit Board</t>
  </si>
  <si>
    <t>CAP, CERM, 4.7 uF, 16 V,+/- 10%, X7R, 0603</t>
  </si>
  <si>
    <t>CAP, CERM, 0.1 µF, 25 V,+/- 10%, X7R, AEC-Q200 Grade 1, 0402</t>
  </si>
  <si>
    <t>4.7µF ±10% 100V Ceramic Capacitor X7S 1206 (3216 Metric)</t>
  </si>
  <si>
    <t>CAP, CERM, 0.1 uF, 100 V, +/- 10%, X5R, 0402</t>
  </si>
  <si>
    <t>CAP, CERM, 100 pF, 50 V, +/- 5%, C0G/NP0, 0402</t>
  </si>
  <si>
    <t>CAP, CERM, 1 uF, 100 V, +/- 10%, X7S, 0805</t>
  </si>
  <si>
    <t>Diode, Schottky, 30 V, 1 A, SMAF</t>
  </si>
  <si>
    <t>Machine Screw, Round, #4-40 x 1/4, Nylon, Philips panhead</t>
  </si>
  <si>
    <t>Standoff, Hex, 0.5"L #4-40 Nylon</t>
  </si>
  <si>
    <t>Bumpon, Hemisphere, 0.44 X 0.20, Clear</t>
  </si>
  <si>
    <t>Header, 1.27 mm, 6x1, Tin, R/A, TH</t>
  </si>
  <si>
    <t>Thermal Transfer Printable Labels, 0.650" W x 0.200" H - 10,000 per roll</t>
  </si>
  <si>
    <t>MOSFET, N-CH, 60 V, 100 A, DNK0008A (VSON-CLIP-8)</t>
  </si>
  <si>
    <t>RES, 1.1, 5%, 0.25 W, AEC-Q200 Grade 0, 1206</t>
  </si>
  <si>
    <t>RES, 2.0, 5%, 0.25 W, AEC-Q200 Grade 0, 1206</t>
  </si>
  <si>
    <t>RES, 10.0 k, 1%, 0.1 W, 0402</t>
  </si>
  <si>
    <t>RES, 100, 1%, 0.1 W, 0603</t>
  </si>
  <si>
    <t>Automotive 120V, 3.7A/4.5A Half-Bridge Driver with 8V UVLO, Interlock and Enable</t>
  </si>
  <si>
    <t>Fiducial mark.  There is nothing to buy or mount.</t>
  </si>
  <si>
    <t>PackageReference</t>
  </si>
  <si>
    <t>0603</t>
  </si>
  <si>
    <t>0402</t>
  </si>
  <si>
    <t>1206</t>
  </si>
  <si>
    <t>0805</t>
  </si>
  <si>
    <t>SMAF</t>
  </si>
  <si>
    <t>Screw</t>
  </si>
  <si>
    <t>Standoff</t>
  </si>
  <si>
    <t>Transparent Bumpon</t>
  </si>
  <si>
    <t>Header, 50mil, 6x1, R/A, TH</t>
  </si>
  <si>
    <t>PCB Label 0.650 x 0.200 inch</t>
  </si>
  <si>
    <t>DNK0008A</t>
  </si>
  <si>
    <t>SOIC8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</si>
</sst>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">
      <c r="A4" s="1" t="s">
        <v>4</v>
      </c>
      <c r="B4" s="24" t="s">
        <v>5</v>
      </c>
      <c r="C4" s="1"/>
      <c r="E4" s="1"/>
      <c r="F4" s="20" t="str">
        <f>F1&amp;" REV "&amp;F2&amp;" Bill of Materials"</f>
        <v>TIDA-010990 REV E1 Bill of Materials</v>
      </c>
    </row>
    <row r="6" spans="1:13" ht="13">
      <c r="A6" s="16" t="s">
        <v>3</v>
      </c>
      <c r="B6" s="16" t="s">
        <v>9</v>
      </c>
      <c r="C6" s="16" t="s">
        <v>30</v>
      </c>
      <c r="D6" s="16" t="s">
        <v>31</v>
      </c>
      <c r="E6" s="17" t="s">
        <v>40</v>
      </c>
      <c r="F6" s="16" t="s">
        <v>60</v>
      </c>
      <c r="G6" s="17" t="s">
        <v>76</v>
      </c>
      <c r="H6" s="17" t="s">
        <v>97</v>
      </c>
    </row>
    <row r="7" spans="1:13" s="2" customFormat="1">
      <c r="A7" s="8">
        <f>ROW(A7)-ROW($A$6)</f>
        <v>1</v>
      </c>
      <c r="B7" s="10" t="s">
        <v>10</v>
      </c>
      <c r="C7" s="8">
        <v>1</v>
      </c>
      <c r="D7" s="9"/>
      <c r="E7" s="10" t="s">
        <v>5</v>
      </c>
      <c r="F7" s="11" t="s">
        <v>61</v>
      </c>
      <c r="G7" s="9" t="s">
        <v>77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11</v>
      </c>
      <c r="C8" s="15">
        <v>2</v>
      </c>
      <c r="D8" s="12" t="s">
        <v>32</v>
      </c>
      <c r="E8" s="13" t="s">
        <v>41</v>
      </c>
      <c r="F8" s="14" t="s">
        <v>62</v>
      </c>
      <c r="G8" s="12" t="s">
        <v>78</v>
      </c>
      <c r="H8" s="22" t="s">
        <v>98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12</v>
      </c>
      <c r="C9" s="8">
        <v>2</v>
      </c>
      <c r="D9" s="9" t="s">
        <v>33</v>
      </c>
      <c r="E9" s="10" t="s">
        <v>42</v>
      </c>
      <c r="F9" s="11" t="s">
        <v>63</v>
      </c>
      <c r="G9" s="9" t="s">
        <v>79</v>
      </c>
      <c r="H9" s="21" t="s">
        <v>99</v>
      </c>
      <c r="I9" s="4"/>
      <c r="J9" s="4"/>
      <c r="K9" s="4"/>
      <c r="L9" s="4"/>
      <c r="M9" s="4"/>
    </row>
    <row r="10" spans="1:13" s="2" customFormat="1">
      <c r="A10" s="15">
        <f>ROW(A10)-ROW($A$6)</f>
        <v>4</v>
      </c>
      <c r="B10" s="13" t="s">
        <v>13</v>
      </c>
      <c r="C10" s="15">
        <v>2</v>
      </c>
      <c r="D10" s="12" t="s">
        <v>34</v>
      </c>
      <c r="E10" s="13" t="s">
        <v>43</v>
      </c>
      <c r="F10" s="14" t="s">
        <v>64</v>
      </c>
      <c r="G10" s="12" t="s">
        <v>80</v>
      </c>
      <c r="H10" s="22" t="s">
        <v>100</v>
      </c>
      <c r="I10" s="4"/>
      <c r="J10" s="4"/>
      <c r="K10" s="4"/>
      <c r="L10" s="4"/>
      <c r="M10" s="4"/>
    </row>
    <row r="11" spans="1:13" s="2" customFormat="1">
      <c r="A11" s="8">
        <f>ROW(A11)-ROW($A$6)</f>
        <v>5</v>
      </c>
      <c r="B11" s="10" t="s">
        <v>14</v>
      </c>
      <c r="C11" s="8">
        <v>2</v>
      </c>
      <c r="D11" s="9" t="s">
        <v>33</v>
      </c>
      <c r="E11" s="10" t="s">
        <v>44</v>
      </c>
      <c r="F11" s="11" t="s">
        <v>62</v>
      </c>
      <c r="G11" s="9" t="s">
        <v>81</v>
      </c>
      <c r="H11" s="21" t="s">
        <v>99</v>
      </c>
      <c r="I11" s="4"/>
      <c r="J11" s="4"/>
      <c r="K11" s="4"/>
      <c r="L11" s="4"/>
      <c r="M11" s="4"/>
    </row>
    <row r="12" spans="1:13" s="2" customFormat="1" ht="25">
      <c r="A12" s="15">
        <f>ROW(A12)-ROW($A$6)</f>
        <v>6</v>
      </c>
      <c r="B12" s="13" t="s">
        <v>15</v>
      </c>
      <c r="C12" s="15">
        <v>4</v>
      </c>
      <c r="D12" s="12" t="s">
        <v>35</v>
      </c>
      <c r="E12" s="13" t="s">
        <v>45</v>
      </c>
      <c r="F12" s="14" t="s">
        <v>65</v>
      </c>
      <c r="G12" s="12" t="s">
        <v>82</v>
      </c>
      <c r="H12" s="22" t="s">
        <v>99</v>
      </c>
      <c r="I12" s="4"/>
      <c r="J12" s="4"/>
      <c r="K12" s="4"/>
      <c r="L12" s="4"/>
      <c r="M12" s="4"/>
    </row>
    <row r="13" spans="1:13" s="2" customFormat="1" ht="37.5">
      <c r="A13" s="8">
        <f>ROW(A13)-ROW($A$6)</f>
        <v>7</v>
      </c>
      <c r="B13" s="10" t="s">
        <v>16</v>
      </c>
      <c r="C13" s="8">
        <v>9</v>
      </c>
      <c r="D13" s="9" t="s">
        <v>36</v>
      </c>
      <c r="E13" s="10" t="s">
        <v>46</v>
      </c>
      <c r="F13" s="11" t="s">
        <v>63</v>
      </c>
      <c r="G13" s="9" t="s">
        <v>83</v>
      </c>
      <c r="H13" s="21" t="s">
        <v>101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17</v>
      </c>
      <c r="C14" s="15">
        <v>4</v>
      </c>
      <c r="D14" s="12" t="s">
        <v>37</v>
      </c>
      <c r="E14" s="13" t="s">
        <v>47</v>
      </c>
      <c r="F14" s="14" t="s">
        <v>66</v>
      </c>
      <c r="G14" s="12" t="s">
        <v>84</v>
      </c>
      <c r="H14" s="22" t="s">
        <v>102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18</v>
      </c>
      <c r="C15" s="8">
        <v>4</v>
      </c>
      <c r="D15" s="9"/>
      <c r="E15" s="10" t="s">
        <v>48</v>
      </c>
      <c r="F15" s="11" t="s">
        <v>67</v>
      </c>
      <c r="G15" s="9" t="s">
        <v>85</v>
      </c>
      <c r="H15" s="21" t="s">
        <v>103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19</v>
      </c>
      <c r="C16" s="15">
        <v>4</v>
      </c>
      <c r="D16" s="12"/>
      <c r="E16" s="13" t="s">
        <v>49</v>
      </c>
      <c r="F16" s="14" t="s">
        <v>68</v>
      </c>
      <c r="G16" s="12" t="s">
        <v>86</v>
      </c>
      <c r="H16" s="22" t="s">
        <v>104</v>
      </c>
      <c r="I16" s="4"/>
      <c r="J16" s="4"/>
      <c r="K16" s="4"/>
      <c r="L16" s="4"/>
      <c r="M16" s="4"/>
    </row>
    <row r="17" spans="1:13" s="2" customFormat="1" ht="25">
      <c r="A17" s="8">
        <f>ROW(A17)-ROW($A$6)</f>
        <v>11</v>
      </c>
      <c r="B17" s="10" t="s">
        <v>20</v>
      </c>
      <c r="C17" s="8">
        <v>4</v>
      </c>
      <c r="D17" s="9"/>
      <c r="E17" s="10" t="s">
        <v>50</v>
      </c>
      <c r="F17" s="11" t="s">
        <v>69</v>
      </c>
      <c r="G17" s="9" t="s">
        <v>87</v>
      </c>
      <c r="H17" s="21" t="s">
        <v>105</v>
      </c>
      <c r="I17" s="4"/>
      <c r="J17" s="4"/>
      <c r="K17" s="4"/>
      <c r="L17" s="4"/>
      <c r="M17" s="4"/>
    </row>
    <row r="18" spans="1:13" s="2" customFormat="1" ht="25">
      <c r="A18" s="15">
        <f>ROW(A18)-ROW($A$6)</f>
        <v>12</v>
      </c>
      <c r="B18" s="13" t="s">
        <v>21</v>
      </c>
      <c r="C18" s="15">
        <v>1</v>
      </c>
      <c r="D18" s="12"/>
      <c r="E18" s="13" t="s">
        <v>51</v>
      </c>
      <c r="F18" s="14" t="s">
        <v>70</v>
      </c>
      <c r="G18" s="12" t="s">
        <v>88</v>
      </c>
      <c r="H18" s="22" t="s">
        <v>106</v>
      </c>
      <c r="I18" s="4"/>
      <c r="J18" s="4"/>
      <c r="K18" s="4"/>
      <c r="L18" s="4"/>
      <c r="M18" s="4"/>
    </row>
    <row r="19" spans="1:13" s="2" customFormat="1" ht="25">
      <c r="A19" s="8">
        <f>ROW(A19)-ROW($A$6)</f>
        <v>13</v>
      </c>
      <c r="B19" s="10" t="s">
        <v>22</v>
      </c>
      <c r="C19" s="8">
        <v>1</v>
      </c>
      <c r="D19" s="9"/>
      <c r="E19" s="10" t="s">
        <v>52</v>
      </c>
      <c r="F19" s="11" t="s">
        <v>71</v>
      </c>
      <c r="G19" s="9" t="s">
        <v>89</v>
      </c>
      <c r="H19" s="21" t="s">
        <v>107</v>
      </c>
      <c r="I19" s="4"/>
      <c r="J19" s="4"/>
      <c r="K19" s="4"/>
      <c r="L19" s="4"/>
      <c r="M19" s="4"/>
    </row>
    <row r="20" spans="1:13" s="2" customFormat="1" ht="25">
      <c r="A20" s="15">
        <f>ROW(A20)-ROW($A$6)</f>
        <v>14</v>
      </c>
      <c r="B20" s="13" t="s">
        <v>23</v>
      </c>
      <c r="C20" s="15">
        <v>8</v>
      </c>
      <c r="D20" s="12" t="s">
        <v>38</v>
      </c>
      <c r="E20" s="13" t="s">
        <v>53</v>
      </c>
      <c r="F20" s="14" t="s">
        <v>72</v>
      </c>
      <c r="G20" s="12" t="s">
        <v>90</v>
      </c>
      <c r="H20" s="22" t="s">
        <v>108</v>
      </c>
      <c r="I20" s="4"/>
      <c r="J20" s="4"/>
      <c r="K20" s="4"/>
      <c r="L20" s="4"/>
      <c r="M20" s="4"/>
    </row>
    <row r="21" spans="1:13" s="2" customFormat="1">
      <c r="A21" s="8">
        <f>ROW(A21)-ROW($A$6)</f>
        <v>15</v>
      </c>
      <c r="B21" s="10" t="s">
        <v>24</v>
      </c>
      <c r="C21" s="8">
        <v>4</v>
      </c>
      <c r="D21" s="9">
        <v>1.1000000000000001</v>
      </c>
      <c r="E21" s="10" t="s">
        <v>54</v>
      </c>
      <c r="F21" s="11" t="s">
        <v>73</v>
      </c>
      <c r="G21" s="9" t="s">
        <v>91</v>
      </c>
      <c r="H21" s="21" t="s">
        <v>100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25</v>
      </c>
      <c r="C22" s="15">
        <v>4</v>
      </c>
      <c r="D22" s="12">
        <v>2</v>
      </c>
      <c r="E22" s="13" t="s">
        <v>55</v>
      </c>
      <c r="F22" s="14" t="s">
        <v>73</v>
      </c>
      <c r="G22" s="12" t="s">
        <v>92</v>
      </c>
      <c r="H22" s="22" t="s">
        <v>100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26</v>
      </c>
      <c r="C23" s="8">
        <v>4</v>
      </c>
      <c r="D23" s="9" t="s">
        <v>39</v>
      </c>
      <c r="E23" s="10" t="s">
        <v>56</v>
      </c>
      <c r="F23" s="11" t="s">
        <v>74</v>
      </c>
      <c r="G23" s="9" t="s">
        <v>93</v>
      </c>
      <c r="H23" s="21" t="s">
        <v>99</v>
      </c>
      <c r="I23" s="4"/>
      <c r="J23" s="4"/>
      <c r="K23" s="4"/>
      <c r="L23" s="4"/>
      <c r="M23" s="4"/>
    </row>
    <row r="24" spans="1:13" s="2" customFormat="1" ht="25">
      <c r="A24" s="15">
        <f>ROW(A24)-ROW($A$6)</f>
        <v>18</v>
      </c>
      <c r="B24" s="13" t="s">
        <v>27</v>
      </c>
      <c r="C24" s="15">
        <v>4</v>
      </c>
      <c r="D24" s="12">
        <v>100</v>
      </c>
      <c r="E24" s="13" t="s">
        <v>57</v>
      </c>
      <c r="F24" s="14" t="s">
        <v>75</v>
      </c>
      <c r="G24" s="12" t="s">
        <v>94</v>
      </c>
      <c r="H24" s="22" t="s">
        <v>98</v>
      </c>
      <c r="I24" s="4"/>
      <c r="J24" s="4"/>
      <c r="K24" s="4"/>
      <c r="L24" s="4"/>
      <c r="M24" s="4"/>
    </row>
    <row r="25" spans="1:13" s="2" customFormat="1" ht="25">
      <c r="A25" s="8">
        <f>ROW(A25)-ROW($A$6)</f>
        <v>19</v>
      </c>
      <c r="B25" s="10" t="s">
        <v>28</v>
      </c>
      <c r="C25" s="8">
        <v>2</v>
      </c>
      <c r="D25" s="9"/>
      <c r="E25" s="10" t="s">
        <v>58</v>
      </c>
      <c r="F25" s="11" t="s">
        <v>72</v>
      </c>
      <c r="G25" s="9" t="s">
        <v>95</v>
      </c>
      <c r="H25" s="21" t="s">
        <v>109</v>
      </c>
      <c r="I25" s="4"/>
      <c r="J25" s="4"/>
      <c r="K25" s="4"/>
      <c r="L25" s="4"/>
      <c r="M25" s="4"/>
    </row>
    <row r="26" spans="1:13" s="2" customFormat="1">
      <c r="A26" s="15">
        <f>ROW(A26)-ROW($A$6)</f>
        <v>20</v>
      </c>
      <c r="B26" s="13" t="s">
        <v>29</v>
      </c>
      <c r="C26" s="15">
        <v>0</v>
      </c>
      <c r="D26" s="12"/>
      <c r="E26" s="13" t="s">
        <v>59</v>
      </c>
      <c r="F26" s="14" t="s">
        <v>59</v>
      </c>
      <c r="G26" s="12" t="s">
        <v>96</v>
      </c>
      <c r="H26" s="22" t="s">
        <v>59</v>
      </c>
      <c r="I26" s="4"/>
      <c r="J26" s="4"/>
      <c r="K26" s="4"/>
      <c r="L26" s="4"/>
      <c r="M26" s="4"/>
    </row>
    <row r="27" spans="1:13" ht="16.5" customHeight="1">
      <c r="B27" s="18"/>
      <c r="C27" s="7"/>
      <c r="E27" s="6"/>
      <c r="F27" s="7"/>
    </row>
  </sheetData>
  <phoneticPr fontId="0" type="noConversion"/>
  <conditionalFormatting sqref="F7:F26">
    <cfRule type="containsText" dxfId="0" priority="1" stopIfTrue="1" operator="containsText" text=", ">
      <formula>NOT(ISERROR(SEARCH(", ",F7)))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Tai, Will</cp:lastModifiedBy>
  <cp:lastPrinted>2008-09-09T17:29:39Z</cp:lastPrinted>
  <dcterms:created xsi:type="dcterms:W3CDTF">2000-10-27T00:30:29Z</dcterms:created>
  <dcterms:modified xsi:type="dcterms:W3CDTF">2026-06-10T08:13:48Z</dcterms:modified>
</cp:coreProperties>
</file>